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7755" activeTab="1"/>
  </bookViews>
  <sheets>
    <sheet name="Sheet1" sheetId="1" r:id="rId1"/>
    <sheet name="Sheet2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2" l="1"/>
  <c r="J5" i="2"/>
  <c r="J4" i="2"/>
  <c r="J3" i="1"/>
  <c r="Z2" i="2" a="1"/>
  <c r="Z2" i="2" s="1"/>
  <c r="Z3" i="2" a="1"/>
  <c r="Z3" i="2" s="1"/>
  <c r="Z4" i="2" a="1"/>
  <c r="Z4" i="2" s="1"/>
  <c r="Z5" i="2" a="1"/>
  <c r="Z5" i="2" s="1"/>
  <c r="Z6" i="2" a="1"/>
  <c r="Z6" i="2" s="1"/>
  <c r="Z7" i="2" a="1"/>
  <c r="Z7" i="2" s="1"/>
  <c r="Z8" i="2" a="1"/>
  <c r="Z8" i="2" s="1"/>
  <c r="Z9" i="2" a="1"/>
  <c r="Z9" i="2" s="1"/>
  <c r="Z10" i="2" a="1"/>
  <c r="Z10" i="2" s="1"/>
  <c r="Z11" i="2" a="1"/>
  <c r="Z11" i="2" s="1"/>
  <c r="Z12" i="2" a="1"/>
  <c r="Z12" i="2" s="1"/>
  <c r="Z13" i="2" a="1"/>
  <c r="Z13" i="2" s="1"/>
  <c r="Z14" i="2" a="1"/>
  <c r="Z14" i="2" s="1"/>
  <c r="Z15" i="2" a="1"/>
  <c r="Z15" i="2" s="1"/>
  <c r="Z16" i="2" a="1"/>
  <c r="Z16" i="2" s="1"/>
  <c r="Z1" i="2" a="1"/>
  <c r="Z1" i="2" s="1"/>
  <c r="Y18" i="2" s="1"/>
  <c r="Y16" i="2" l="1"/>
  <c r="Y14" i="2"/>
  <c r="Y12" i="2"/>
  <c r="Y10" i="2"/>
  <c r="Y8" i="2"/>
  <c r="Y6" i="2"/>
  <c r="Y4" i="2"/>
  <c r="Y2" i="2"/>
  <c r="Y15" i="2"/>
  <c r="Y13" i="2"/>
  <c r="Y11" i="2"/>
  <c r="Y9" i="2"/>
  <c r="Y7" i="2"/>
  <c r="Y5" i="2"/>
  <c r="Y3" i="2"/>
  <c r="Y1" i="2"/>
  <c r="Y33" i="2"/>
  <c r="Y31" i="2"/>
  <c r="Y29" i="2"/>
  <c r="Y27" i="2"/>
  <c r="Y25" i="2"/>
  <c r="Y23" i="2"/>
  <c r="Y21" i="2"/>
  <c r="Y19" i="2"/>
  <c r="Y17" i="2"/>
  <c r="Y32" i="2"/>
  <c r="Y30" i="2"/>
  <c r="Y28" i="2"/>
  <c r="Y26" i="2"/>
  <c r="Y24" i="2"/>
  <c r="Y22" i="2"/>
  <c r="Y20" i="2"/>
  <c r="X2" i="2" l="1" a="1"/>
  <c r="X2" i="2" s="1"/>
  <c r="B7" i="2" s="1"/>
  <c r="X4" i="2" a="1"/>
  <c r="X4" i="2" s="1"/>
  <c r="B9" i="2" s="1"/>
  <c r="X6" i="2" a="1"/>
  <c r="X6" i="2" s="1"/>
  <c r="B11" i="2" s="1"/>
  <c r="X8" i="2" a="1"/>
  <c r="X8" i="2" s="1"/>
  <c r="B13" i="2" s="1"/>
  <c r="X10" i="2" a="1"/>
  <c r="X10" i="2" s="1"/>
  <c r="B15" i="2" s="1"/>
  <c r="A15" i="2" s="1"/>
  <c r="X12" i="2" a="1"/>
  <c r="X12" i="2" s="1"/>
  <c r="B17" i="2" s="1"/>
  <c r="A17" i="2" s="1"/>
  <c r="X14" i="2" a="1"/>
  <c r="X14" i="2" s="1"/>
  <c r="B19" i="2" s="1"/>
  <c r="A19" i="2" s="1"/>
  <c r="X16" i="2" a="1"/>
  <c r="X16" i="2" s="1"/>
  <c r="B21" i="2" s="1"/>
  <c r="A21" i="2" s="1"/>
  <c r="X18" i="2" a="1"/>
  <c r="X18" i="2" s="1"/>
  <c r="B23" i="2" s="1"/>
  <c r="A23" i="2" s="1"/>
  <c r="X20" i="2" a="1"/>
  <c r="X20" i="2" s="1"/>
  <c r="B25" i="2" s="1"/>
  <c r="A25" i="2" s="1"/>
  <c r="X22" i="2" a="1"/>
  <c r="X22" i="2" s="1"/>
  <c r="X24" i="2" a="1"/>
  <c r="X24" i="2" s="1"/>
  <c r="X1" i="2" a="1"/>
  <c r="X1" i="2" s="1"/>
  <c r="B6" i="2" s="1"/>
  <c r="A6" i="2" s="1"/>
  <c r="X3" i="2" a="1"/>
  <c r="X3" i="2" s="1"/>
  <c r="B8" i="2" s="1"/>
  <c r="X5" i="2" a="1"/>
  <c r="X5" i="2" s="1"/>
  <c r="B10" i="2" s="1"/>
  <c r="X7" i="2" a="1"/>
  <c r="X7" i="2" s="1"/>
  <c r="B12" i="2" s="1"/>
  <c r="X9" i="2" a="1"/>
  <c r="X9" i="2" s="1"/>
  <c r="B14" i="2" s="1"/>
  <c r="A14" i="2" s="1"/>
  <c r="X11" i="2" a="1"/>
  <c r="X11" i="2" s="1"/>
  <c r="B16" i="2" s="1"/>
  <c r="A16" i="2" s="1"/>
  <c r="X13" i="2" a="1"/>
  <c r="X13" i="2" s="1"/>
  <c r="B18" i="2" s="1"/>
  <c r="A18" i="2" s="1"/>
  <c r="X15" i="2" a="1"/>
  <c r="X15" i="2" s="1"/>
  <c r="B20" i="2" s="1"/>
  <c r="A20" i="2" s="1"/>
  <c r="X17" i="2" a="1"/>
  <c r="X17" i="2" s="1"/>
  <c r="B22" i="2" s="1"/>
  <c r="A22" i="2" s="1"/>
  <c r="X19" i="2" a="1"/>
  <c r="X19" i="2" s="1"/>
  <c r="B24" i="2" s="1"/>
  <c r="A24" i="2" s="1"/>
  <c r="X21" i="2" a="1"/>
  <c r="X21" i="2" s="1"/>
  <c r="X23" i="2" a="1"/>
  <c r="X23" i="2" s="1"/>
  <c r="X25" i="2" a="1"/>
  <c r="X25" i="2" s="1"/>
  <c r="A7" i="2" l="1"/>
  <c r="A8" i="2" s="1"/>
  <c r="A9" i="2" l="1"/>
  <c r="A10" i="2" s="1"/>
  <c r="A11" i="2" l="1"/>
  <c r="A12" i="2" l="1"/>
  <c r="A13" i="2" s="1"/>
</calcChain>
</file>

<file path=xl/sharedStrings.xml><?xml version="1.0" encoding="utf-8"?>
<sst xmlns="http://schemas.openxmlformats.org/spreadsheetml/2006/main" count="74" uniqueCount="31">
  <si>
    <t xml:space="preserve">المجموعة </t>
  </si>
  <si>
    <t xml:space="preserve">الصنف </t>
  </si>
  <si>
    <t xml:space="preserve">الاولى </t>
  </si>
  <si>
    <t>صنف 1</t>
  </si>
  <si>
    <t xml:space="preserve">الثانىة </t>
  </si>
  <si>
    <t>صنف 2</t>
  </si>
  <si>
    <t xml:space="preserve">الثالثة </t>
  </si>
  <si>
    <t>صنف 4</t>
  </si>
  <si>
    <t>صنف 5</t>
  </si>
  <si>
    <t>صنف 6</t>
  </si>
  <si>
    <t>صنف 7</t>
  </si>
  <si>
    <t>صنف 8</t>
  </si>
  <si>
    <t>صنف 9</t>
  </si>
  <si>
    <t>صنف 10</t>
  </si>
  <si>
    <t>صنف 13</t>
  </si>
  <si>
    <t>صنف 15</t>
  </si>
  <si>
    <t>صنف 16</t>
  </si>
  <si>
    <t>صنف 17</t>
  </si>
  <si>
    <t>صنف 19</t>
  </si>
  <si>
    <t>وراد</t>
  </si>
  <si>
    <t xml:space="preserve">منصرف </t>
  </si>
  <si>
    <t>التاريخ</t>
  </si>
  <si>
    <t>رقم الحركة</t>
  </si>
  <si>
    <t xml:space="preserve">نوع الحركة </t>
  </si>
  <si>
    <t xml:space="preserve">لا حول  ولا قوة الا بالله </t>
  </si>
  <si>
    <t>اضافة</t>
  </si>
  <si>
    <t>صرف</t>
  </si>
  <si>
    <t xml:space="preserve">المجموعات </t>
  </si>
  <si>
    <t xml:space="preserve">عند اختيار اسم مجموعة  يتم اظهار اسماء الاصناف الخاصة بالمجموعة
بدون تكرار 
باستخدام الاكواد اوالمعادلات </t>
  </si>
  <si>
    <t>م</t>
  </si>
  <si>
    <t>صنف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</si>
</sst>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1"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rightToLeft="1" topLeftCell="A7" workbookViewId="0">
      <selection activeCell="I9" sqref="I9"/>
    </sheetView>
  </sheetViews>
  <sheetFormatPr defaultRowHeight="15"/>
  <cols>
    <col min="1" max="2" width="11.42578125" customWidth="1"/>
    <col min="3" max="3" width="11.28515625" customWidth="1"/>
    <col min="4" max="4" width="10.28515625" customWidth="1"/>
    <col min="5" max="5" width="14.28515625" customWidth="1"/>
    <col min="6" max="6" width="9.85546875" customWidth="1"/>
  </cols>
  <sheetData>
    <row r="1" spans="1:10" ht="33" customHeight="1">
      <c r="A1" s="7" t="s">
        <v>24</v>
      </c>
      <c r="B1" s="7"/>
      <c r="C1" s="7"/>
      <c r="D1" s="7"/>
      <c r="E1" s="7"/>
      <c r="F1" s="7"/>
      <c r="G1" s="7"/>
    </row>
    <row r="2" spans="1:10" ht="31.5" customHeight="1">
      <c r="A2" s="3" t="s">
        <v>21</v>
      </c>
      <c r="B2" s="3" t="s">
        <v>22</v>
      </c>
      <c r="C2" s="3" t="s">
        <v>23</v>
      </c>
      <c r="D2" s="3" t="s">
        <v>0</v>
      </c>
      <c r="E2" s="3" t="s">
        <v>1</v>
      </c>
      <c r="F2" s="3" t="s">
        <v>19</v>
      </c>
      <c r="G2" s="3" t="s">
        <v>20</v>
      </c>
    </row>
    <row r="3" spans="1:10">
      <c r="A3" s="1">
        <v>42009</v>
      </c>
      <c r="B3" s="4">
        <v>101</v>
      </c>
      <c r="C3" s="2" t="s">
        <v>25</v>
      </c>
      <c r="D3" s="2" t="s">
        <v>2</v>
      </c>
      <c r="E3" t="s">
        <v>3</v>
      </c>
      <c r="F3" s="2">
        <v>10</v>
      </c>
      <c r="G3" s="2"/>
      <c r="J3" t="b">
        <f>D3=Sheet2!B2</f>
        <v>0</v>
      </c>
    </row>
    <row r="4" spans="1:10">
      <c r="A4" s="1">
        <v>42010</v>
      </c>
      <c r="B4" s="4">
        <v>102</v>
      </c>
      <c r="C4" s="2" t="s">
        <v>26</v>
      </c>
      <c r="D4" s="2" t="s">
        <v>4</v>
      </c>
      <c r="E4" t="s">
        <v>5</v>
      </c>
      <c r="F4" s="2"/>
      <c r="G4" s="2">
        <v>3</v>
      </c>
    </row>
    <row r="5" spans="1:10">
      <c r="A5" s="1">
        <v>42011</v>
      </c>
      <c r="B5" s="4">
        <v>103</v>
      </c>
      <c r="C5" s="2" t="s">
        <v>25</v>
      </c>
      <c r="D5" s="2" t="s">
        <v>6</v>
      </c>
      <c r="E5" t="s">
        <v>30</v>
      </c>
      <c r="F5" s="2">
        <v>4</v>
      </c>
      <c r="G5" s="2"/>
    </row>
    <row r="6" spans="1:10">
      <c r="A6" s="1">
        <v>42012</v>
      </c>
      <c r="B6" s="4">
        <v>104</v>
      </c>
      <c r="C6" s="2" t="s">
        <v>25</v>
      </c>
      <c r="D6" s="2" t="s">
        <v>2</v>
      </c>
      <c r="E6" t="s">
        <v>7</v>
      </c>
      <c r="F6" s="2">
        <v>2</v>
      </c>
      <c r="G6" s="2"/>
    </row>
    <row r="7" spans="1:10">
      <c r="A7" s="1">
        <v>42013</v>
      </c>
      <c r="B7" s="4">
        <v>105</v>
      </c>
      <c r="C7" s="2" t="s">
        <v>26</v>
      </c>
      <c r="D7" s="2" t="s">
        <v>2</v>
      </c>
      <c r="E7" t="s">
        <v>8</v>
      </c>
      <c r="F7" s="2"/>
      <c r="G7" s="2">
        <v>1</v>
      </c>
    </row>
    <row r="8" spans="1:10">
      <c r="A8" s="1">
        <v>42014</v>
      </c>
      <c r="B8" s="4">
        <v>106</v>
      </c>
      <c r="C8" s="2" t="s">
        <v>25</v>
      </c>
      <c r="D8" s="2" t="s">
        <v>6</v>
      </c>
      <c r="E8" t="s">
        <v>9</v>
      </c>
      <c r="F8" s="2">
        <v>6</v>
      </c>
      <c r="G8" s="2"/>
    </row>
    <row r="9" spans="1:10">
      <c r="A9" s="1">
        <v>42015</v>
      </c>
      <c r="B9" s="4">
        <v>107</v>
      </c>
      <c r="C9" s="2" t="s">
        <v>26</v>
      </c>
      <c r="D9" s="2" t="s">
        <v>2</v>
      </c>
      <c r="E9" t="s">
        <v>10</v>
      </c>
      <c r="F9" s="2"/>
      <c r="G9" s="2">
        <v>4</v>
      </c>
    </row>
    <row r="10" spans="1:10">
      <c r="A10" s="1">
        <v>42016</v>
      </c>
      <c r="B10" s="4">
        <v>108</v>
      </c>
      <c r="C10" s="2" t="s">
        <v>25</v>
      </c>
      <c r="D10" s="2" t="s">
        <v>4</v>
      </c>
      <c r="E10" t="s">
        <v>11</v>
      </c>
      <c r="F10" s="2">
        <v>4</v>
      </c>
      <c r="G10" s="2"/>
    </row>
    <row r="11" spans="1:10">
      <c r="A11" s="1">
        <v>42017</v>
      </c>
      <c r="B11" s="4">
        <v>109</v>
      </c>
      <c r="C11" s="2" t="s">
        <v>26</v>
      </c>
      <c r="D11" s="2" t="s">
        <v>4</v>
      </c>
      <c r="E11" t="s">
        <v>12</v>
      </c>
      <c r="F11" s="2"/>
      <c r="G11" s="2">
        <v>3</v>
      </c>
    </row>
    <row r="12" spans="1:10">
      <c r="A12" s="1">
        <v>42018</v>
      </c>
      <c r="B12" s="4">
        <v>110</v>
      </c>
      <c r="C12" s="2" t="s">
        <v>25</v>
      </c>
      <c r="D12" s="2" t="s">
        <v>2</v>
      </c>
      <c r="E12" t="s">
        <v>13</v>
      </c>
      <c r="F12" s="2">
        <v>4</v>
      </c>
      <c r="G12" s="2"/>
    </row>
    <row r="13" spans="1:10">
      <c r="A13" s="1">
        <v>42019</v>
      </c>
      <c r="B13" s="4">
        <v>111</v>
      </c>
      <c r="C13" s="2" t="s">
        <v>26</v>
      </c>
      <c r="D13" s="2" t="s">
        <v>6</v>
      </c>
      <c r="E13" t="s">
        <v>9</v>
      </c>
      <c r="F13" s="2"/>
      <c r="G13" s="2">
        <v>6</v>
      </c>
    </row>
    <row r="14" spans="1:10">
      <c r="A14" s="1">
        <v>42020</v>
      </c>
      <c r="B14" s="4">
        <v>112</v>
      </c>
      <c r="C14" s="2" t="s">
        <v>25</v>
      </c>
      <c r="D14" s="2" t="s">
        <v>4</v>
      </c>
      <c r="E14" t="s">
        <v>5</v>
      </c>
      <c r="F14" s="2">
        <v>4</v>
      </c>
      <c r="G14" s="2"/>
    </row>
    <row r="15" spans="1:10">
      <c r="A15" s="1">
        <v>42021</v>
      </c>
      <c r="B15" s="4">
        <v>113</v>
      </c>
      <c r="C15" s="2" t="s">
        <v>26</v>
      </c>
      <c r="D15" s="2" t="s">
        <v>2</v>
      </c>
      <c r="E15" t="s">
        <v>14</v>
      </c>
      <c r="F15" s="2"/>
      <c r="G15" s="2">
        <v>1</v>
      </c>
    </row>
    <row r="16" spans="1:10">
      <c r="A16" s="1">
        <v>42022</v>
      </c>
      <c r="B16" s="4">
        <v>114</v>
      </c>
      <c r="C16" s="2" t="s">
        <v>26</v>
      </c>
      <c r="D16" s="2" t="s">
        <v>2</v>
      </c>
      <c r="E16" t="s">
        <v>3</v>
      </c>
      <c r="F16" s="2"/>
      <c r="G16" s="2">
        <v>2</v>
      </c>
    </row>
    <row r="17" spans="1:7">
      <c r="A17" s="1">
        <v>42023</v>
      </c>
      <c r="B17" s="4">
        <v>115</v>
      </c>
      <c r="C17" s="2" t="s">
        <v>25</v>
      </c>
      <c r="D17" s="2" t="s">
        <v>6</v>
      </c>
      <c r="E17" t="s">
        <v>15</v>
      </c>
      <c r="F17" s="2">
        <v>1</v>
      </c>
      <c r="G17" s="2"/>
    </row>
    <row r="18" spans="1:7">
      <c r="A18" s="1">
        <v>42024</v>
      </c>
      <c r="B18" s="4">
        <v>116</v>
      </c>
      <c r="C18" s="2" t="s">
        <v>26</v>
      </c>
      <c r="D18" s="2" t="s">
        <v>2</v>
      </c>
      <c r="E18" t="s">
        <v>16</v>
      </c>
      <c r="F18" s="2"/>
      <c r="G18" s="2">
        <v>2</v>
      </c>
    </row>
    <row r="19" spans="1:7">
      <c r="A19" s="1">
        <v>42025</v>
      </c>
      <c r="B19" s="4">
        <v>117</v>
      </c>
      <c r="C19" s="2" t="s">
        <v>25</v>
      </c>
      <c r="D19" s="2" t="s">
        <v>4</v>
      </c>
      <c r="E19" t="s">
        <v>17</v>
      </c>
      <c r="F19" s="2">
        <v>2</v>
      </c>
      <c r="G19" s="2"/>
    </row>
    <row r="20" spans="1:7">
      <c r="A20" s="1">
        <v>42026</v>
      </c>
      <c r="B20" s="4">
        <v>118</v>
      </c>
      <c r="C20" s="2" t="s">
        <v>26</v>
      </c>
      <c r="D20" s="2" t="s">
        <v>6</v>
      </c>
      <c r="E20" t="s">
        <v>9</v>
      </c>
      <c r="F20" s="2"/>
      <c r="G20" s="2">
        <v>1</v>
      </c>
    </row>
    <row r="21" spans="1:7">
      <c r="A21" s="1">
        <v>42027</v>
      </c>
      <c r="B21" s="4">
        <v>119</v>
      </c>
      <c r="C21" s="2" t="s">
        <v>25</v>
      </c>
      <c r="D21" s="2" t="s">
        <v>2</v>
      </c>
      <c r="E21" t="s">
        <v>18</v>
      </c>
      <c r="F21" s="2">
        <v>1</v>
      </c>
      <c r="G21" s="2"/>
    </row>
    <row r="22" spans="1:7">
      <c r="A22" s="1">
        <v>42028</v>
      </c>
      <c r="B22" s="4">
        <v>120</v>
      </c>
      <c r="C22" s="2" t="s">
        <v>26</v>
      </c>
      <c r="D22" s="2" t="s">
        <v>2</v>
      </c>
      <c r="E22" t="s">
        <v>13</v>
      </c>
      <c r="F22" s="2"/>
      <c r="G22" s="2">
        <v>1</v>
      </c>
    </row>
    <row r="23" spans="1:7">
      <c r="B23" s="4"/>
    </row>
  </sheetData>
  <mergeCells count="1">
    <mergeCell ref="A1:G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rightToLeft="1" tabSelected="1" workbookViewId="0">
      <selection activeCell="D2" sqref="D2"/>
    </sheetView>
  </sheetViews>
  <sheetFormatPr defaultRowHeight="15"/>
  <cols>
    <col min="1" max="1" width="16.42578125" customWidth="1"/>
    <col min="2" max="2" width="26.7109375" customWidth="1"/>
    <col min="10" max="10" width="0" hidden="1" customWidth="1"/>
  </cols>
  <sheetData>
    <row r="1" spans="1:26">
      <c r="X1" t="str">
        <f t="array" ref="X1">IFERROR(INDEX($Y$1:$Y$50,SMALL(IF($Y$1:$Y$50&lt;&gt;"",ROW($Y$1:$Y$50)-ROW($Y$1)+1,""),ROWS($X$1:X1))),"")</f>
        <v>صنف 3</v>
      </c>
      <c r="Y1" t="str">
        <f>IF(COUNTIF($Z$1:Z1,Z1)=1,Z1,"")</f>
        <v>صنف 3</v>
      </c>
      <c r="Z1" t="str">
        <f t="array" ref="Z1">IFERROR(INDEX(Sheet1!$E$3:$E$22,SMALL(IF(Sheet1!$E$3:$E$22&lt;&gt;"",IF(Sheet1!$D$3:$D$22=Sheet2!$B$2,ROW(Sheet1!$E$3:$E$22)-ROW(Sheet1!$E$3)+1)),ROWS($B$6:B6))),"")</f>
        <v>صنف 3</v>
      </c>
    </row>
    <row r="2" spans="1:26" ht="15.75">
      <c r="A2" s="5" t="s">
        <v>0</v>
      </c>
      <c r="B2" s="10" t="s">
        <v>6</v>
      </c>
      <c r="X2" t="str">
        <f t="array" ref="X2">IFERROR(INDEX($Y$1:$Y$50,SMALL(IF($Y$1:$Y$50&lt;&gt;"",ROW($Y$1:$Y$50)-ROW($Y$1)+1,""),ROWS($X$1:X2))),"")</f>
        <v>صنف 6</v>
      </c>
      <c r="Y2" t="str">
        <f>IF(COUNTIF($Z$1:Z2,Z2)=1,Z2,"")</f>
        <v>صنف 6</v>
      </c>
      <c r="Z2" t="str">
        <f t="array" ref="Z2">IFERROR(INDEX(Sheet1!$E$3:$E$22,SMALL(IF(Sheet1!$E$3:$E$22&lt;&gt;"",IF(Sheet1!$D$3:$D$22=Sheet2!$B$2,ROW(Sheet1!$E$3:$E$22)-ROW(Sheet1!$E$3)+1)),ROWS($B$6:B7))),"")</f>
        <v>صنف 6</v>
      </c>
    </row>
    <row r="3" spans="1:26" ht="15.75">
      <c r="A3" s="5"/>
      <c r="B3" s="5"/>
      <c r="D3" s="8" t="s">
        <v>28</v>
      </c>
      <c r="E3" s="9"/>
      <c r="F3" s="9"/>
      <c r="G3" s="9"/>
      <c r="H3" s="9"/>
      <c r="J3" t="s">
        <v>27</v>
      </c>
      <c r="X3" t="str">
        <f t="array" ref="X3">IFERROR(INDEX($Y$1:$Y$50,SMALL(IF($Y$1:$Y$50&lt;&gt;"",ROW($Y$1:$Y$50)-ROW($Y$1)+1,""),ROWS($X$1:X3))),"")</f>
        <v>صنف 15</v>
      </c>
      <c r="Y3" t="str">
        <f>IF(COUNTIF($Z$1:Z3,Z3)=1,Z3,"")</f>
        <v/>
      </c>
      <c r="Z3" t="str">
        <f t="array" ref="Z3">IFERROR(INDEX(Sheet1!$E$3:$E$22,SMALL(IF(Sheet1!$E$3:$E$22&lt;&gt;"",IF(Sheet1!$D$3:$D$22=Sheet2!$B$2,ROW(Sheet1!$E$3:$E$22)-ROW(Sheet1!$E$3)+1)),ROWS($B$6:B8))),"")</f>
        <v>صنف 6</v>
      </c>
    </row>
    <row r="4" spans="1:26">
      <c r="D4" s="9"/>
      <c r="E4" s="9"/>
      <c r="F4" s="9"/>
      <c r="G4" s="9"/>
      <c r="H4" s="9"/>
      <c r="J4" t="str">
        <f>Sheet1!$D$3</f>
        <v xml:space="preserve">الاولى </v>
      </c>
      <c r="X4" t="str">
        <f t="array" ref="X4">IFERROR(INDEX($Y$1:$Y$50,SMALL(IF($Y$1:$Y$50&lt;&gt;"",ROW($Y$1:$Y$50)-ROW($Y$1)+1,""),ROWS($X$1:X4))),"")</f>
        <v/>
      </c>
      <c r="Y4" t="str">
        <f>IF(COUNTIF($Z$1:Z4,Z4)=1,Z4,"")</f>
        <v>صنف 15</v>
      </c>
      <c r="Z4" t="str">
        <f t="array" ref="Z4">IFERROR(INDEX(Sheet1!$E$3:$E$22,SMALL(IF(Sheet1!$E$3:$E$22&lt;&gt;"",IF(Sheet1!$D$3:$D$22=Sheet2!$B$2,ROW(Sheet1!$E$3:$E$22)-ROW(Sheet1!$E$3)+1)),ROWS($B$6:B9))),"")</f>
        <v>صنف 15</v>
      </c>
    </row>
    <row r="5" spans="1:26" ht="21">
      <c r="A5" s="3" t="s">
        <v>29</v>
      </c>
      <c r="B5" s="3" t="s">
        <v>1</v>
      </c>
      <c r="D5" s="9"/>
      <c r="E5" s="9"/>
      <c r="F5" s="9"/>
      <c r="G5" s="9"/>
      <c r="H5" s="9"/>
      <c r="J5" t="str">
        <f>Sheet1!$D$4</f>
        <v xml:space="preserve">الثانىة </v>
      </c>
      <c r="X5" t="str">
        <f t="array" ref="X5">IFERROR(INDEX($Y$1:$Y$50,SMALL(IF($Y$1:$Y$50&lt;&gt;"",ROW($Y$1:$Y$50)-ROW($Y$1)+1,""),ROWS($X$1:X5))),"")</f>
        <v/>
      </c>
      <c r="Y5" t="str">
        <f>IF(COUNTIF($Z$1:Z5,Z5)=1,Z5,"")</f>
        <v/>
      </c>
      <c r="Z5" t="str">
        <f t="array" ref="Z5">IFERROR(INDEX(Sheet1!$E$3:$E$22,SMALL(IF(Sheet1!$E$3:$E$22&lt;&gt;"",IF(Sheet1!$D$3:$D$22=Sheet2!$B$2,ROW(Sheet1!$E$3:$E$22)-ROW(Sheet1!$E$3)+1)),ROWS($B$6:B10))),"")</f>
        <v>صنف 6</v>
      </c>
    </row>
    <row r="6" spans="1:26">
      <c r="A6" s="2">
        <f>IF(B6&lt;&gt;"",MAX($A$5:A5)+1,"")</f>
        <v>1</v>
      </c>
      <c r="B6" s="2" t="str">
        <f>IF(X1&lt;&gt;"",X1,"")</f>
        <v>صنف 3</v>
      </c>
      <c r="D6" s="9"/>
      <c r="E6" s="9"/>
      <c r="F6" s="9"/>
      <c r="G6" s="9"/>
      <c r="H6" s="9"/>
      <c r="J6" t="str">
        <f>Sheet1!D5</f>
        <v xml:space="preserve">الثالثة </v>
      </c>
      <c r="X6" t="str">
        <f t="array" ref="X6">IFERROR(INDEX($Y$1:$Y$50,SMALL(IF($Y$1:$Y$50&lt;&gt;"",ROW($Y$1:$Y$50)-ROW($Y$1)+1,""),ROWS($X$1:X6))),"")</f>
        <v/>
      </c>
      <c r="Y6" t="str">
        <f>IF(COUNTIF($Z$1:Z6,Z6)=1,Z6,"")</f>
        <v/>
      </c>
      <c r="Z6" t="str">
        <f t="array" ref="Z6">IFERROR(INDEX(Sheet1!$E$3:$E$22,SMALL(IF(Sheet1!$E$3:$E$22&lt;&gt;"",IF(Sheet1!$D$3:$D$22=Sheet2!$B$2,ROW(Sheet1!$E$3:$E$22)-ROW(Sheet1!$E$3)+1)),ROWS($B$6:B11))),"")</f>
        <v/>
      </c>
    </row>
    <row r="7" spans="1:26">
      <c r="A7" s="6">
        <f>IF(B7&lt;&gt;"",MAX($A$5:A6)+1,"")</f>
        <v>2</v>
      </c>
      <c r="B7" s="6" t="str">
        <f t="shared" ref="B7:B25" si="0">IF(X2&lt;&gt;"",X2,"")</f>
        <v>صنف 6</v>
      </c>
      <c r="D7" s="9"/>
      <c r="E7" s="9"/>
      <c r="F7" s="9"/>
      <c r="G7" s="9"/>
      <c r="H7" s="9"/>
      <c r="X7" t="str">
        <f t="array" ref="X7">IFERROR(INDEX($Y$1:$Y$50,SMALL(IF($Y$1:$Y$50&lt;&gt;"",ROW($Y$1:$Y$50)-ROW($Y$1)+1,""),ROWS($X$1:X7))),"")</f>
        <v/>
      </c>
      <c r="Y7" t="str">
        <f>IF(COUNTIF($Z$1:Z7,Z7)=1,Z7,"")</f>
        <v/>
      </c>
      <c r="Z7" t="str">
        <f t="array" ref="Z7">IFERROR(INDEX(Sheet1!$E$3:$E$22,SMALL(IF(Sheet1!$E$3:$E$22&lt;&gt;"",IF(Sheet1!$D$3:$D$22=Sheet2!$B$2,ROW(Sheet1!$E$3:$E$22)-ROW(Sheet1!$E$3)+1)),ROWS($B$6:B12))),"")</f>
        <v/>
      </c>
    </row>
    <row r="8" spans="1:26">
      <c r="A8" s="6">
        <f>IF(B8&lt;&gt;"",MAX($A$5:A7)+1,"")</f>
        <v>3</v>
      </c>
      <c r="B8" s="6" t="str">
        <f t="shared" si="0"/>
        <v>صنف 15</v>
      </c>
      <c r="D8" s="9"/>
      <c r="E8" s="9"/>
      <c r="F8" s="9"/>
      <c r="G8" s="9"/>
      <c r="H8" s="9"/>
      <c r="X8" t="str">
        <f t="array" ref="X8">IFERROR(INDEX($Y$1:$Y$50,SMALL(IF($Y$1:$Y$50&lt;&gt;"",ROW($Y$1:$Y$50)-ROW($Y$1)+1,""),ROWS($X$1:X8))),"")</f>
        <v/>
      </c>
      <c r="Y8" t="str">
        <f>IF(COUNTIF($Z$1:Z8,Z8)=1,Z8,"")</f>
        <v/>
      </c>
      <c r="Z8" t="str">
        <f t="array" ref="Z8">IFERROR(INDEX(Sheet1!$E$3:$E$22,SMALL(IF(Sheet1!$E$3:$E$22&lt;&gt;"",IF(Sheet1!$D$3:$D$22=Sheet2!$B$2,ROW(Sheet1!$E$3:$E$22)-ROW(Sheet1!$E$3)+1)),ROWS($B$6:B13))),"")</f>
        <v/>
      </c>
    </row>
    <row r="9" spans="1:26">
      <c r="A9" s="6" t="str">
        <f>IF(B9&lt;&gt;"",MAX($A$5:A8)+1,"")</f>
        <v/>
      </c>
      <c r="B9" s="6" t="str">
        <f t="shared" si="0"/>
        <v/>
      </c>
      <c r="D9" s="9"/>
      <c r="E9" s="9"/>
      <c r="F9" s="9"/>
      <c r="G9" s="9"/>
      <c r="H9" s="9"/>
      <c r="X9" t="str">
        <f t="array" ref="X9">IFERROR(INDEX($Y$1:$Y$50,SMALL(IF($Y$1:$Y$50&lt;&gt;"",ROW($Y$1:$Y$50)-ROW($Y$1)+1,""),ROWS($X$1:X9))),"")</f>
        <v/>
      </c>
      <c r="Y9" t="str">
        <f>IF(COUNTIF($Z$1:Z9,Z9)=1,Z9,"")</f>
        <v/>
      </c>
      <c r="Z9" t="str">
        <f t="array" ref="Z9">IFERROR(INDEX(Sheet1!$E$3:$E$22,SMALL(IF(Sheet1!$E$3:$E$22&lt;&gt;"",IF(Sheet1!$D$3:$D$22=Sheet2!$B$2,ROW(Sheet1!$E$3:$E$22)-ROW(Sheet1!$E$3)+1)),ROWS($B$6:B14))),"")</f>
        <v/>
      </c>
    </row>
    <row r="10" spans="1:26">
      <c r="A10" s="6" t="str">
        <f>IF(B10&lt;&gt;"",MAX($A$5:A9)+1,"")</f>
        <v/>
      </c>
      <c r="B10" s="6" t="str">
        <f t="shared" si="0"/>
        <v/>
      </c>
      <c r="D10" s="9"/>
      <c r="E10" s="9"/>
      <c r="F10" s="9"/>
      <c r="G10" s="9"/>
      <c r="H10" s="9"/>
      <c r="X10" t="str">
        <f t="array" ref="X10">IFERROR(INDEX($Y$1:$Y$50,SMALL(IF($Y$1:$Y$50&lt;&gt;"",ROW($Y$1:$Y$50)-ROW($Y$1)+1,""),ROWS($X$1:X10))),"")</f>
        <v/>
      </c>
      <c r="Y10" t="str">
        <f>IF(COUNTIF($Z$1:Z10,Z10)=1,Z10,"")</f>
        <v/>
      </c>
      <c r="Z10" t="str">
        <f t="array" ref="Z10">IFERROR(INDEX(Sheet1!$E$3:$E$22,SMALL(IF(Sheet1!$E$3:$E$22&lt;&gt;"",IF(Sheet1!$D$3:$D$22=Sheet2!$B$2,ROW(Sheet1!$E$3:$E$22)-ROW(Sheet1!$E$3)+1)),ROWS($B$6:B15))),"")</f>
        <v/>
      </c>
    </row>
    <row r="11" spans="1:26">
      <c r="A11" s="6" t="str">
        <f>IF(B11&lt;&gt;"",MAX($A$5:A10)+1,"")</f>
        <v/>
      </c>
      <c r="B11" s="6" t="str">
        <f t="shared" si="0"/>
        <v/>
      </c>
      <c r="D11" s="9"/>
      <c r="E11" s="9"/>
      <c r="F11" s="9"/>
      <c r="G11" s="9"/>
      <c r="H11" s="9"/>
      <c r="X11" t="str">
        <f t="array" ref="X11">IFERROR(INDEX($Y$1:$Y$50,SMALL(IF($Y$1:$Y$50&lt;&gt;"",ROW($Y$1:$Y$50)-ROW($Y$1)+1,""),ROWS($X$1:X11))),"")</f>
        <v/>
      </c>
      <c r="Y11" t="str">
        <f>IF(COUNTIF($Z$1:Z11,Z11)=1,Z11,"")</f>
        <v/>
      </c>
      <c r="Z11" t="str">
        <f t="array" ref="Z11">IFERROR(INDEX(Sheet1!$E$3:$E$22,SMALL(IF(Sheet1!$E$3:$E$22&lt;&gt;"",IF(Sheet1!$D$3:$D$22=Sheet2!$B$2,ROW(Sheet1!$E$3:$E$22)-ROW(Sheet1!$E$3)+1)),ROWS($B$6:B16))),"")</f>
        <v/>
      </c>
    </row>
    <row r="12" spans="1:26">
      <c r="A12" s="6" t="str">
        <f>IF(B12&lt;&gt;"",MAX($A$5:A11)+1,"")</f>
        <v/>
      </c>
      <c r="B12" s="6" t="str">
        <f t="shared" si="0"/>
        <v/>
      </c>
      <c r="D12" s="9"/>
      <c r="E12" s="9"/>
      <c r="F12" s="9"/>
      <c r="G12" s="9"/>
      <c r="H12" s="9"/>
      <c r="X12" t="str">
        <f t="array" ref="X12">IFERROR(INDEX($Y$1:$Y$50,SMALL(IF($Y$1:$Y$50&lt;&gt;"",ROW($Y$1:$Y$50)-ROW($Y$1)+1,""),ROWS($X$1:X12))),"")</f>
        <v/>
      </c>
      <c r="Y12" t="str">
        <f>IF(COUNTIF($Z$1:Z12,Z12)=1,Z12,"")</f>
        <v/>
      </c>
      <c r="Z12" t="str">
        <f t="array" ref="Z12">IFERROR(INDEX(Sheet1!$E$3:$E$22,SMALL(IF(Sheet1!$E$3:$E$22&lt;&gt;"",IF(Sheet1!$D$3:$D$22=Sheet2!$B$2,ROW(Sheet1!$E$3:$E$22)-ROW(Sheet1!$E$3)+1)),ROWS($B$6:B17))),"")</f>
        <v/>
      </c>
    </row>
    <row r="13" spans="1:26">
      <c r="A13" s="6" t="str">
        <f>IF(B13&lt;&gt;"",MAX($A$5:A12)+1,"")</f>
        <v/>
      </c>
      <c r="B13" s="6" t="str">
        <f t="shared" si="0"/>
        <v/>
      </c>
      <c r="D13" s="9"/>
      <c r="E13" s="9"/>
      <c r="F13" s="9"/>
      <c r="G13" s="9"/>
      <c r="H13" s="9"/>
      <c r="X13" t="str">
        <f t="array" ref="X13">IFERROR(INDEX($Y$1:$Y$50,SMALL(IF($Y$1:$Y$50&lt;&gt;"",ROW($Y$1:$Y$50)-ROW($Y$1)+1,""),ROWS($X$1:X13))),"")</f>
        <v/>
      </c>
      <c r="Y13" t="str">
        <f>IF(COUNTIF($Z$1:Z13,Z13)=1,Z13,"")</f>
        <v/>
      </c>
      <c r="Z13" t="str">
        <f t="array" ref="Z13">IFERROR(INDEX(Sheet1!$E$3:$E$22,SMALL(IF(Sheet1!$E$3:$E$22&lt;&gt;"",IF(Sheet1!$D$3:$D$22=Sheet2!$B$2,ROW(Sheet1!$E$3:$E$22)-ROW(Sheet1!$E$3)+1)),ROWS($B$6:B18))),"")</f>
        <v/>
      </c>
    </row>
    <row r="14" spans="1:26">
      <c r="A14" s="6" t="str">
        <f>IF(B14&lt;&gt;"",MAX($A$5:A13)+1,"")</f>
        <v/>
      </c>
      <c r="B14" s="6" t="str">
        <f t="shared" si="0"/>
        <v/>
      </c>
      <c r="D14" s="9"/>
      <c r="E14" s="9"/>
      <c r="F14" s="9"/>
      <c r="G14" s="9"/>
      <c r="H14" s="9"/>
      <c r="X14" t="str">
        <f t="array" ref="X14">IFERROR(INDEX($Y$1:$Y$50,SMALL(IF($Y$1:$Y$50&lt;&gt;"",ROW($Y$1:$Y$50)-ROW($Y$1)+1,""),ROWS($X$1:X14))),"")</f>
        <v/>
      </c>
      <c r="Y14" t="str">
        <f>IF(COUNTIF($Z$1:Z14,Z14)=1,Z14,"")</f>
        <v/>
      </c>
      <c r="Z14" t="str">
        <f t="array" ref="Z14">IFERROR(INDEX(Sheet1!$E$3:$E$22,SMALL(IF(Sheet1!$E$3:$E$22&lt;&gt;"",IF(Sheet1!$D$3:$D$22=Sheet2!$B$2,ROW(Sheet1!$E$3:$E$22)-ROW(Sheet1!$E$3)+1)),ROWS($B$6:B19))),"")</f>
        <v/>
      </c>
    </row>
    <row r="15" spans="1:26">
      <c r="A15" s="6" t="str">
        <f>IF(B15&lt;&gt;"",MAX($A$5:A14)+1,"")</f>
        <v/>
      </c>
      <c r="B15" s="6" t="str">
        <f t="shared" si="0"/>
        <v/>
      </c>
      <c r="D15" s="9"/>
      <c r="E15" s="9"/>
      <c r="F15" s="9"/>
      <c r="G15" s="9"/>
      <c r="H15" s="9"/>
      <c r="X15" t="str">
        <f t="array" ref="X15">IFERROR(INDEX($Y$1:$Y$50,SMALL(IF($Y$1:$Y$50&lt;&gt;"",ROW($Y$1:$Y$50)-ROW($Y$1)+1,""),ROWS($X$1:X15))),"")</f>
        <v/>
      </c>
      <c r="Y15" t="str">
        <f>IF(COUNTIF($Z$1:Z15,Z15)=1,Z15,"")</f>
        <v/>
      </c>
      <c r="Z15" t="str">
        <f t="array" ref="Z15">IFERROR(INDEX(Sheet1!$E$3:$E$22,SMALL(IF(Sheet1!$E$3:$E$22&lt;&gt;"",IF(Sheet1!$D$3:$D$22=Sheet2!$B$2,ROW(Sheet1!$E$3:$E$22)-ROW(Sheet1!$E$3)+1)),ROWS($B$6:B20))),"")</f>
        <v/>
      </c>
    </row>
    <row r="16" spans="1:26">
      <c r="A16" s="6" t="str">
        <f>IF(B16&lt;&gt;"",MAX($A$5:A15)+1,"")</f>
        <v/>
      </c>
      <c r="B16" s="6" t="str">
        <f t="shared" si="0"/>
        <v/>
      </c>
      <c r="D16" s="9"/>
      <c r="E16" s="9"/>
      <c r="F16" s="9"/>
      <c r="G16" s="9"/>
      <c r="H16" s="9"/>
      <c r="X16" t="str">
        <f t="array" ref="X16">IFERROR(INDEX($Y$1:$Y$50,SMALL(IF($Y$1:$Y$50&lt;&gt;"",ROW($Y$1:$Y$50)-ROW($Y$1)+1,""),ROWS($X$1:X16))),"")</f>
        <v/>
      </c>
      <c r="Y16" t="str">
        <f>IF(COUNTIF($Z$1:Z16,Z16)=1,Z16,"")</f>
        <v/>
      </c>
      <c r="Z16" t="str">
        <f t="array" ref="Z16">IFERROR(INDEX(Sheet1!$E$3:$E$22,SMALL(IF(Sheet1!$E$3:$E$22&lt;&gt;"",IF(Sheet1!$D$3:$D$22=Sheet2!$B$2,ROW(Sheet1!$E$3:$E$22)-ROW(Sheet1!$E$3)+1)),ROWS($B$6:B21))),"")</f>
        <v/>
      </c>
    </row>
    <row r="17" spans="1:25">
      <c r="A17" s="6" t="str">
        <f>IF(B17&lt;&gt;"",MAX($A$5:A16)+1,"")</f>
        <v/>
      </c>
      <c r="B17" s="6" t="str">
        <f t="shared" si="0"/>
        <v/>
      </c>
      <c r="D17" s="9"/>
      <c r="E17" s="9"/>
      <c r="F17" s="9"/>
      <c r="G17" s="9"/>
      <c r="H17" s="9"/>
      <c r="X17" t="str">
        <f t="array" ref="X17">IFERROR(INDEX($Y$1:$Y$50,SMALL(IF($Y$1:$Y$50&lt;&gt;"",ROW($Y$1:$Y$50)-ROW($Y$1)+1,""),ROWS($X$1:X17))),"")</f>
        <v/>
      </c>
      <c r="Y17" t="str">
        <f>IF(COUNTIF($Z$1:Z17,Z17)=1,Z17,"")</f>
        <v/>
      </c>
    </row>
    <row r="18" spans="1:25">
      <c r="A18" s="6" t="str">
        <f>IF(B18&lt;&gt;"",MAX($A$5:A17)+1,"")</f>
        <v/>
      </c>
      <c r="B18" s="6" t="str">
        <f t="shared" si="0"/>
        <v/>
      </c>
      <c r="D18" s="9"/>
      <c r="E18" s="9"/>
      <c r="F18" s="9"/>
      <c r="G18" s="9"/>
      <c r="H18" s="9"/>
      <c r="X18" t="str">
        <f t="array" ref="X18">IFERROR(INDEX($Y$1:$Y$50,SMALL(IF($Y$1:$Y$50&lt;&gt;"",ROW($Y$1:$Y$50)-ROW($Y$1)+1,""),ROWS($X$1:X18))),"")</f>
        <v/>
      </c>
      <c r="Y18" t="str">
        <f>IF(COUNTIF($Z$1:Z18,Z18)=1,Z18,"")</f>
        <v/>
      </c>
    </row>
    <row r="19" spans="1:25">
      <c r="A19" s="6" t="str">
        <f>IF(B19&lt;&gt;"",MAX($A$5:A18)+1,"")</f>
        <v/>
      </c>
      <c r="B19" s="6" t="str">
        <f t="shared" si="0"/>
        <v/>
      </c>
      <c r="D19" s="9"/>
      <c r="E19" s="9"/>
      <c r="F19" s="9"/>
      <c r="G19" s="9"/>
      <c r="H19" s="9"/>
      <c r="X19" t="str">
        <f t="array" ref="X19">IFERROR(INDEX($Y$1:$Y$50,SMALL(IF($Y$1:$Y$50&lt;&gt;"",ROW($Y$1:$Y$50)-ROW($Y$1)+1,""),ROWS($X$1:X19))),"")</f>
        <v/>
      </c>
      <c r="Y19" t="str">
        <f>IF(COUNTIF($Z$1:Z19,Z19)=1,Z19,"")</f>
        <v/>
      </c>
    </row>
    <row r="20" spans="1:25">
      <c r="A20" s="6" t="str">
        <f>IF(B20&lt;&gt;"",MAX($A$5:A19)+1,"")</f>
        <v/>
      </c>
      <c r="B20" s="6" t="str">
        <f t="shared" si="0"/>
        <v/>
      </c>
      <c r="X20" t="str">
        <f t="array" ref="X20">IFERROR(INDEX($Y$1:$Y$50,SMALL(IF($Y$1:$Y$50&lt;&gt;"",ROW($Y$1:$Y$50)-ROW($Y$1)+1,""),ROWS($X$1:X20))),"")</f>
        <v/>
      </c>
      <c r="Y20" t="str">
        <f>IF(COUNTIF($Z$1:Z20,Z20)=1,Z20,"")</f>
        <v/>
      </c>
    </row>
    <row r="21" spans="1:25">
      <c r="A21" s="6" t="str">
        <f>IF(B21&lt;&gt;"",MAX($A$5:A20)+1,"")</f>
        <v/>
      </c>
      <c r="B21" s="6" t="str">
        <f t="shared" si="0"/>
        <v/>
      </c>
      <c r="X21" t="str">
        <f t="array" ref="X21">IFERROR(INDEX($Y$1:$Y$50,SMALL(IF($Y$1:$Y$50&lt;&gt;"",ROW($Y$1:$Y$50)-ROW($Y$1)+1,""),ROWS($X$1:X21))),"")</f>
        <v/>
      </c>
      <c r="Y21" t="str">
        <f>IF(COUNTIF($Z$1:Z21,Z21)=1,Z21,"")</f>
        <v/>
      </c>
    </row>
    <row r="22" spans="1:25">
      <c r="A22" s="6" t="str">
        <f>IF(B22&lt;&gt;"",MAX($A$5:A21)+1,"")</f>
        <v/>
      </c>
      <c r="B22" s="6" t="str">
        <f t="shared" si="0"/>
        <v/>
      </c>
      <c r="X22" t="str">
        <f t="array" ref="X22">IFERROR(INDEX($Y$1:$Y$50,SMALL(IF($Y$1:$Y$50&lt;&gt;"",ROW($Y$1:$Y$50)-ROW($Y$1)+1,""),ROWS($X$1:X22))),"")</f>
        <v/>
      </c>
      <c r="Y22" t="str">
        <f>IF(COUNTIF($Z$1:Z22,Z22)=1,Z22,"")</f>
        <v/>
      </c>
    </row>
    <row r="23" spans="1:25">
      <c r="A23" s="6" t="str">
        <f>IF(B23&lt;&gt;"",MAX($A$5:A22)+1,"")</f>
        <v/>
      </c>
      <c r="B23" s="6" t="str">
        <f t="shared" si="0"/>
        <v/>
      </c>
      <c r="X23" t="str">
        <f t="array" ref="X23">IFERROR(INDEX($Y$1:$Y$50,SMALL(IF($Y$1:$Y$50&lt;&gt;"",ROW($Y$1:$Y$50)-ROW($Y$1)+1,""),ROWS($X$1:X23))),"")</f>
        <v/>
      </c>
      <c r="Y23" t="str">
        <f>IF(COUNTIF($Z$1:Z23,Z23)=1,Z23,"")</f>
        <v/>
      </c>
    </row>
    <row r="24" spans="1:25">
      <c r="A24" s="6" t="str">
        <f>IF(B24&lt;&gt;"",MAX($A$5:A23)+1,"")</f>
        <v/>
      </c>
      <c r="B24" s="6" t="str">
        <f t="shared" si="0"/>
        <v/>
      </c>
      <c r="X24" t="str">
        <f t="array" ref="X24">IFERROR(INDEX($Y$1:$Y$50,SMALL(IF($Y$1:$Y$50&lt;&gt;"",ROW($Y$1:$Y$50)-ROW($Y$1)+1,""),ROWS($X$1:X24))),"")</f>
        <v/>
      </c>
      <c r="Y24" t="str">
        <f>IF(COUNTIF($Z$1:Z24,Z24)=1,Z24,"")</f>
        <v/>
      </c>
    </row>
    <row r="25" spans="1:25">
      <c r="A25" s="6" t="str">
        <f>IF(B25&lt;&gt;"",MAX($A$5:A24)+1,"")</f>
        <v/>
      </c>
      <c r="B25" s="6" t="str">
        <f t="shared" si="0"/>
        <v/>
      </c>
      <c r="X25" t="str">
        <f t="array" ref="X25">IFERROR(INDEX($Y$1:$Y$50,SMALL(IF($Y$1:$Y$50&lt;&gt;"",ROW($Y$1:$Y$50)-ROW($Y$1)+1,""),ROWS($X$1:X25))),"")</f>
        <v/>
      </c>
      <c r="Y25" t="str">
        <f>IF(COUNTIF($Z$1:Z25,Z25)=1,Z25,"")</f>
        <v/>
      </c>
    </row>
    <row r="26" spans="1:25">
      <c r="Y26" t="str">
        <f>IF(COUNTIF($Z$1:Z26,Z26)=1,Z26,"")</f>
        <v/>
      </c>
    </row>
    <row r="27" spans="1:25">
      <c r="Y27" t="str">
        <f>IF(COUNTIF($Z$1:Z27,Z27)=1,Z27,"")</f>
        <v/>
      </c>
    </row>
    <row r="28" spans="1:25">
      <c r="Y28" t="str">
        <f>IF(COUNTIF($Z$1:Z28,Z28)=1,Z28,"")</f>
        <v/>
      </c>
    </row>
    <row r="29" spans="1:25">
      <c r="Y29" t="str">
        <f>IF(COUNTIF($Z$1:Z29,Z29)=1,Z29,"")</f>
        <v/>
      </c>
    </row>
    <row r="30" spans="1:25">
      <c r="Y30" t="str">
        <f>IF(COUNTIF($Z$1:Z30,Z30)=1,Z30,"")</f>
        <v/>
      </c>
    </row>
    <row r="31" spans="1:25">
      <c r="Y31" t="str">
        <f>IF(COUNTIF($Z$1:Z31,Z31)=1,Z31,"")</f>
        <v/>
      </c>
    </row>
    <row r="32" spans="1:25">
      <c r="Y32" t="str">
        <f>IF(COUNTIF($Z$1:Z32,Z32)=1,Z32,"")</f>
        <v/>
      </c>
    </row>
    <row r="33" spans="25:25">
      <c r="Y33" t="str">
        <f>IF(COUNTIF($Z$1:Z33,Z33)=1,Z33,"")</f>
        <v/>
      </c>
    </row>
  </sheetData>
  <mergeCells count="1">
    <mergeCell ref="D3:H19"/>
  </mergeCells>
  <conditionalFormatting sqref="A6:B25">
    <cfRule type="expression" dxfId="0" priority="1">
      <formula>ISNUMBER($A6)</formula>
    </cfRule>
  </conditionalFormatting>
  <dataValidations count="1">
    <dataValidation type="list" allowBlank="1" showInputMessage="1" showErrorMessage="1" sqref="B2">
      <formula1>$J$4:$J$6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elsedik.mohamed@live.com</dc:creator>
  <cp:lastModifiedBy>Salim</cp:lastModifiedBy>
  <dcterms:created xsi:type="dcterms:W3CDTF">2015-02-06T07:58:34Z</dcterms:created>
  <dcterms:modified xsi:type="dcterms:W3CDTF">2015-02-07T20:16:30Z</dcterms:modified>
</cp:coreProperties>
</file>